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支出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<sst xmlns="http://schemas.openxmlformats.org/spreadsheetml/2006/main" count="215" uniqueCount="133">
  <si>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</si>
  <si>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</si>
  <si>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</si>
  <si>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</si>
  <si>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</si>
  <si>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</si>
  <si>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</si>
  <si>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</si>
  <si>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</si>
  <si>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</si>
  <si>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</si>
  <si>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三、城乡社区事务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</si>
  <si>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</si>
  <si>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</si>
  <si>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</si>
  <si>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</si>
  <si>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</si>
  <si>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</si>
  <si>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</si>
  <si>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</si>
  <si>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</si>
  <si>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</si>
  <si>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</si>
  <si>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</si>
  <si>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</si>
  <si>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</si>
  <si>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</si>
  <si>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</si>
  <si>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</si>
  <si>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</si>
  <si>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</si>
  <si>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</si>
  <si>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</si>
  <si>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</si>
  <si>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</si>
  <si>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</si>
  <si>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</si>
  <si>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</si>
  <si>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</si>
  <si>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</si>
  <si>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</si>
  <si>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</si>
  <si>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</si>
  <si>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一、城乡社区事务</t>
  </si>
  <si>
    <t xml:space="preserve">    城乡社区管理事务</t>
  </si>
  <si>
    <t xml:space="preserve">      城管执法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</si>
  <si>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</si>
  <si>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</si>
  <si>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</si>
  <si>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</si>
  <si>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</si>
  <si>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</si>
  <si>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</si>
  <si>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</si>
  <si>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</si>
  <si>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</si>
  <si>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</si>
  <si>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</si>
  <si>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</si>
  <si>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</si>
  <si>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</si>
  <si>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</si>
  <si>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</si>
  <si>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</si>
  <si>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</si>
  <si>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绩效工资</t>
  </si>
  <si>
    <t>机关事业单位基本养老保险缴费</t>
  </si>
  <si>
    <t>职业年金缴费</t>
  </si>
  <si>
    <t>职工基本医疗保险缴费</t>
  </si>
  <si>
    <t>其他社会保障缴费</t>
  </si>
  <si>
    <t>住房公积金</t>
  </si>
  <si>
    <t>其他工资福利支出</t>
  </si>
  <si>
    <t>二、商品和服务支出</t>
  </si>
  <si>
    <t>办公费</t>
  </si>
  <si>
    <t>水费</t>
  </si>
  <si>
    <t>电费</t>
  </si>
  <si>
    <t>邮电费</t>
  </si>
  <si>
    <t>取暖费</t>
  </si>
  <si>
    <t>差旅费</t>
  </si>
  <si>
    <t>维修（护）费</t>
  </si>
  <si>
    <t>专用燃料费</t>
  </si>
  <si>
    <t>劳务费</t>
  </si>
  <si>
    <t>其他交通费用</t>
  </si>
  <si>
    <t>其他商品和服务支出</t>
  </si>
  <si>
    <t>注：表格中涂颜色部分不得有基本支出。</t>
  </si>
  <si>
    <t>一般公共预算财政拨款政府经济分类支出预算表</t>
  </si>
  <si>
    <t>一、机关工资福利支出</t>
  </si>
  <si>
    <t>工资奖金津补贴</t>
  </si>
  <si>
    <t>社会保障缴费</t>
  </si>
  <si>
    <t>二、机关商品和服务支出</t>
  </si>
  <si>
    <t>办公经费</t>
  </si>
  <si>
    <t>会议费</t>
  </si>
  <si>
    <t>培训费</t>
  </si>
  <si>
    <t>公务用车运行维护费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</si>
  <si>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</si>
  <si>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</si>
  <si>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</si>
  <si>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</si>
  <si>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</si>
  <si>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</si>
  <si>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</si>
  <si>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说明：1、“2021年预算数”的单位范围包括部门本级及所属0个预算单位。</t>
  </si>
  <si>
    <t xml:space="preserve">      2、“2021年预算数”的实有人员 15人，其中：在职人员 13人，离退休人员2人。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</si>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</sst>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D20" sqref="D20"/>
    </sheetView>
  </sheetViews>
  <sheetFormatPr defaultColWidth="9" defaultRowHeight="13.5" outlineLevelCol="3"/>
  <cols>
    <col min="1" max="1" width="32.6666666666667" customWidth="1"/>
    <col min="2" max="2" width="17.25" customWidth="1"/>
    <col min="3" max="3" width="22.8833333333333" customWidth="1"/>
    <col min="4" max="4" width="14.1333333333333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115</v>
      </c>
      <c r="C6" s="24" t="s">
        <v>7</v>
      </c>
      <c r="D6" s="36"/>
    </row>
    <row r="7" ht="21" customHeight="1" spans="1:4">
      <c r="A7" s="44" t="s">
        <v>8</v>
      </c>
      <c r="B7" s="24">
        <v>115</v>
      </c>
      <c r="C7" s="24" t="s">
        <v>9</v>
      </c>
      <c r="D7" s="36"/>
    </row>
    <row r="8" ht="21" customHeight="1" spans="1:4">
      <c r="A8" s="44" t="s">
        <v>10</v>
      </c>
      <c r="B8" s="24"/>
      <c r="C8" s="24" t="s">
        <v>11</v>
      </c>
      <c r="D8" s="36">
        <v>115</v>
      </c>
    </row>
    <row r="9" ht="21" customHeight="1" spans="1:4">
      <c r="A9" s="24" t="s">
        <v>12</v>
      </c>
      <c r="B9" s="24"/>
      <c r="C9" s="24" t="s">
        <v>13</v>
      </c>
      <c r="D9" s="36"/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115</v>
      </c>
      <c r="C16" s="25" t="s">
        <v>20</v>
      </c>
      <c r="D16" s="25">
        <v>115</v>
      </c>
    </row>
    <row r="17" ht="21" customHeight="1" spans="1:4">
      <c r="A17" s="24" t="s">
        <v>21</v>
      </c>
      <c r="B17" s="24"/>
      <c r="C17" s="23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115</v>
      </c>
      <c r="C19" s="25" t="s">
        <v>25</v>
      </c>
      <c r="D19" s="25">
        <v>115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10"/>
  <sheetViews>
    <sheetView showZeros="0" workbookViewId="0">
      <selection activeCell="A9" sqref="A9"/>
    </sheetView>
  </sheetViews>
  <sheetFormatPr defaultColWidth="9" defaultRowHeight="13.5"/>
  <cols>
    <col min="1" max="1" width="31.5" customWidth="1"/>
    <col min="2" max="2" width="7.88333333333333" customWidth="1"/>
    <col min="3" max="4" width="7.75" customWidth="1"/>
    <col min="5" max="5" width="7.63333333333333" customWidth="1"/>
    <col min="6" max="6" width="7.88333333333333" customWidth="1"/>
    <col min="7" max="16" width="3.38333333333333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42"/>
      <c r="B5" s="42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42"/>
      <c r="P5" s="42"/>
    </row>
    <row r="6" s="31" customFormat="1" ht="119.25" customHeight="1" spans="1:16">
      <c r="A6" s="39"/>
      <c r="B6" s="39"/>
      <c r="C6" s="39"/>
      <c r="D6" s="33" t="s">
        <v>40</v>
      </c>
      <c r="E6" s="33" t="s">
        <v>8</v>
      </c>
      <c r="F6" s="33" t="s">
        <v>10</v>
      </c>
      <c r="G6" s="39"/>
      <c r="H6" s="33" t="s">
        <v>40</v>
      </c>
      <c r="I6" s="33" t="s">
        <v>41</v>
      </c>
      <c r="J6" s="33" t="s">
        <v>42</v>
      </c>
      <c r="K6" s="39"/>
      <c r="L6" s="39"/>
      <c r="M6" s="39"/>
      <c r="N6" s="39"/>
      <c r="O6" s="39"/>
      <c r="P6" s="39"/>
    </row>
    <row r="7" ht="18" customHeight="1" spans="1:16">
      <c r="A7" s="24" t="s">
        <v>43</v>
      </c>
      <c r="B7" s="24">
        <v>115</v>
      </c>
      <c r="C7" s="24">
        <v>115</v>
      </c>
      <c r="D7" s="24">
        <v>115</v>
      </c>
      <c r="E7" s="24">
        <v>115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44</v>
      </c>
      <c r="B8" s="24">
        <v>115</v>
      </c>
      <c r="C8" s="24">
        <v>115</v>
      </c>
      <c r="D8" s="24">
        <v>115</v>
      </c>
      <c r="E8" s="24">
        <v>115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8">
      <c r="A9" s="24" t="s">
        <v>45</v>
      </c>
      <c r="B9" s="24">
        <v>115</v>
      </c>
      <c r="C9" s="24">
        <v>115</v>
      </c>
      <c r="D9" s="24">
        <v>115</v>
      </c>
      <c r="E9" s="24">
        <v>115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  <c r="Q9" s="43"/>
      <c r="R9" s="43"/>
    </row>
    <row r="10" ht="18" customHeight="1" spans="1:16">
      <c r="A10" s="25" t="s">
        <v>32</v>
      </c>
      <c r="B10" s="24">
        <v>115</v>
      </c>
      <c r="C10" s="24">
        <v>115</v>
      </c>
      <c r="D10" s="24">
        <v>115</v>
      </c>
      <c r="E10" s="24">
        <v>115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9"/>
  <sheetViews>
    <sheetView showZeros="0" workbookViewId="0">
      <selection activeCell="C11" sqref="C11"/>
    </sheetView>
  </sheetViews>
  <sheetFormatPr defaultColWidth="9" defaultRowHeight="13.5"/>
  <cols>
    <col min="1" max="1" width="32.1333333333333" customWidth="1"/>
    <col min="2" max="2" width="7.5" customWidth="1"/>
    <col min="3" max="3" width="8" customWidth="1"/>
    <col min="4" max="4" width="8.13333333333333" customWidth="1"/>
    <col min="6" max="6" width="6.38333333333333" customWidth="1"/>
    <col min="7" max="7" width="5.13333333333333" customWidth="1"/>
    <col min="8" max="8" width="6.5" customWidth="1"/>
    <col min="9" max="9" width="6.75" customWidth="1"/>
  </cols>
  <sheetData>
    <row r="2" ht="25.5" spans="1:9">
      <c r="A2" s="15" t="s">
        <v>46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47</v>
      </c>
      <c r="D4" s="33"/>
      <c r="E4" s="33"/>
      <c r="F4" s="33" t="s">
        <v>48</v>
      </c>
      <c r="G4" s="33" t="s">
        <v>49</v>
      </c>
      <c r="H4" s="33" t="s">
        <v>50</v>
      </c>
      <c r="I4" s="33" t="s">
        <v>51</v>
      </c>
    </row>
    <row r="5" s="31" customFormat="1" ht="40.5" customHeight="1" spans="1:9">
      <c r="A5" s="33"/>
      <c r="B5" s="33"/>
      <c r="C5" s="33" t="s">
        <v>32</v>
      </c>
      <c r="D5" s="33" t="s">
        <v>52</v>
      </c>
      <c r="E5" s="33" t="s">
        <v>53</v>
      </c>
      <c r="F5" s="33"/>
      <c r="G5" s="33"/>
      <c r="H5" s="33"/>
      <c r="I5" s="33"/>
    </row>
    <row r="6" ht="15.75" customHeight="1" spans="1:9">
      <c r="A6" s="24" t="s">
        <v>43</v>
      </c>
      <c r="B6" s="24">
        <v>115</v>
      </c>
      <c r="C6" s="24">
        <v>115</v>
      </c>
      <c r="D6" s="24">
        <v>103</v>
      </c>
      <c r="E6" s="24">
        <v>12</v>
      </c>
      <c r="F6" s="24"/>
      <c r="G6" s="24"/>
      <c r="H6" s="24"/>
      <c r="I6" s="24"/>
    </row>
    <row r="7" ht="15.75" customHeight="1" spans="1:9">
      <c r="A7" s="24" t="s">
        <v>44</v>
      </c>
      <c r="B7" s="24">
        <v>115</v>
      </c>
      <c r="C7" s="24">
        <v>115</v>
      </c>
      <c r="D7" s="24">
        <v>103</v>
      </c>
      <c r="E7" s="24">
        <v>12</v>
      </c>
      <c r="F7" s="24"/>
      <c r="G7" s="24"/>
      <c r="H7" s="24"/>
      <c r="I7" s="24"/>
    </row>
    <row r="8" ht="15.75" customHeight="1" spans="1:9">
      <c r="A8" s="24" t="s">
        <v>45</v>
      </c>
      <c r="B8" s="24">
        <v>115</v>
      </c>
      <c r="C8" s="24">
        <v>115</v>
      </c>
      <c r="D8" s="24">
        <v>103</v>
      </c>
      <c r="E8" s="24">
        <v>12</v>
      </c>
      <c r="F8" s="24"/>
      <c r="G8" s="24"/>
      <c r="H8" s="24"/>
      <c r="I8" s="24"/>
    </row>
    <row r="9" ht="15.75" customHeight="1" spans="1:9">
      <c r="A9" s="25" t="s">
        <v>32</v>
      </c>
      <c r="B9" s="24">
        <v>115</v>
      </c>
      <c r="C9" s="24">
        <v>115</v>
      </c>
      <c r="D9" s="24">
        <v>103</v>
      </c>
      <c r="E9" s="24">
        <v>12</v>
      </c>
      <c r="F9" s="24"/>
      <c r="G9" s="24"/>
      <c r="H9" s="24"/>
      <c r="I9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3" workbookViewId="0">
      <selection activeCell="E17" sqref="E17"/>
    </sheetView>
  </sheetViews>
  <sheetFormatPr defaultColWidth="9" defaultRowHeight="13.5" outlineLevelCol="5"/>
  <cols>
    <col min="1" max="1" width="25.1333333333333" customWidth="1"/>
    <col min="3" max="3" width="21.75" customWidth="1"/>
    <col min="5" max="5" width="11.3833333333333" customWidth="1"/>
    <col min="6" max="6" width="8.5" customWidth="1"/>
  </cols>
  <sheetData>
    <row r="2" ht="25.5" spans="1:6">
      <c r="A2" s="15" t="s">
        <v>54</v>
      </c>
      <c r="B2" s="15"/>
      <c r="C2" s="15"/>
      <c r="D2" s="15"/>
      <c r="E2" s="15"/>
      <c r="F2" s="15"/>
    </row>
    <row r="3" ht="26.25" customHeight="1" spans="5:6">
      <c r="E3" s="26" t="s">
        <v>1</v>
      </c>
      <c r="F3" s="26"/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55</v>
      </c>
      <c r="F5" s="33" t="s">
        <v>56</v>
      </c>
    </row>
    <row r="6" ht="21.75" customHeight="1" spans="1:6">
      <c r="A6" s="24" t="s">
        <v>6</v>
      </c>
      <c r="B6" s="40">
        <v>115</v>
      </c>
      <c r="C6" s="24" t="s">
        <v>7</v>
      </c>
      <c r="D6" s="40"/>
      <c r="E6" s="40"/>
      <c r="F6" s="40"/>
    </row>
    <row r="7" ht="21.75" customHeight="1" spans="1:6">
      <c r="A7" s="27" t="s">
        <v>8</v>
      </c>
      <c r="B7" s="40">
        <v>115</v>
      </c>
      <c r="C7" s="24" t="s">
        <v>9</v>
      </c>
      <c r="D7" s="40"/>
      <c r="E7" s="40"/>
      <c r="F7" s="40"/>
    </row>
    <row r="8" ht="21.75" customHeight="1" spans="1:6">
      <c r="A8" s="27" t="s">
        <v>10</v>
      </c>
      <c r="B8" s="40"/>
      <c r="C8" s="24" t="s">
        <v>11</v>
      </c>
      <c r="D8" s="40">
        <v>115</v>
      </c>
      <c r="E8" s="40">
        <v>115</v>
      </c>
      <c r="F8" s="40"/>
    </row>
    <row r="9" ht="21.75" customHeight="1" spans="1:6">
      <c r="A9" s="24" t="s">
        <v>12</v>
      </c>
      <c r="B9" s="40"/>
      <c r="C9" s="24" t="s">
        <v>13</v>
      </c>
      <c r="D9" s="40"/>
      <c r="E9" s="40"/>
      <c r="F9" s="40"/>
    </row>
    <row r="10" ht="21.75" customHeight="1" spans="1:6">
      <c r="A10" s="24"/>
      <c r="B10" s="40"/>
      <c r="C10" s="24"/>
      <c r="D10" s="40">
        <f t="shared" ref="D7:D20" si="0">E10+F10</f>
        <v>0</v>
      </c>
      <c r="E10" s="40"/>
      <c r="F10" s="40"/>
    </row>
    <row r="11" ht="21.75" customHeight="1" spans="1:6">
      <c r="A11" s="24"/>
      <c r="B11" s="40"/>
      <c r="C11" s="24"/>
      <c r="D11" s="40">
        <f t="shared" si="0"/>
        <v>0</v>
      </c>
      <c r="E11" s="40"/>
      <c r="F11" s="40"/>
    </row>
    <row r="12" ht="21.75" customHeight="1" spans="1:6">
      <c r="A12" s="24"/>
      <c r="B12" s="40"/>
      <c r="C12" s="24"/>
      <c r="D12" s="40">
        <f t="shared" si="0"/>
        <v>0</v>
      </c>
      <c r="E12" s="40"/>
      <c r="F12" s="40"/>
    </row>
    <row r="13" ht="21.75" customHeight="1" spans="1:6">
      <c r="A13" s="24"/>
      <c r="B13" s="40"/>
      <c r="C13" s="24"/>
      <c r="D13" s="40">
        <f t="shared" si="0"/>
        <v>0</v>
      </c>
      <c r="E13" s="40"/>
      <c r="F13" s="40"/>
    </row>
    <row r="14" ht="21.75" customHeight="1" spans="1:6">
      <c r="A14" s="24"/>
      <c r="B14" s="40"/>
      <c r="C14" s="24"/>
      <c r="D14" s="40">
        <f t="shared" si="0"/>
        <v>0</v>
      </c>
      <c r="E14" s="40"/>
      <c r="F14" s="40"/>
    </row>
    <row r="15" ht="21.75" customHeight="1" spans="1:6">
      <c r="A15" s="24"/>
      <c r="B15" s="40"/>
      <c r="C15" s="24"/>
      <c r="D15" s="40">
        <f t="shared" si="0"/>
        <v>0</v>
      </c>
      <c r="E15" s="40"/>
      <c r="F15" s="40"/>
    </row>
    <row r="16" ht="21.75" customHeight="1" spans="1:6">
      <c r="A16" s="25" t="s">
        <v>19</v>
      </c>
      <c r="B16" s="41">
        <f>B6+B9</f>
        <v>115</v>
      </c>
      <c r="C16" s="25" t="s">
        <v>20</v>
      </c>
      <c r="D16" s="40">
        <v>115</v>
      </c>
      <c r="E16" s="40">
        <v>115</v>
      </c>
      <c r="F16" s="40"/>
    </row>
    <row r="17" ht="21.75" customHeight="1" spans="1:6">
      <c r="A17" s="27" t="s">
        <v>23</v>
      </c>
      <c r="B17" s="40"/>
      <c r="C17" s="27" t="s">
        <v>22</v>
      </c>
      <c r="D17" s="40">
        <f t="shared" si="0"/>
        <v>0</v>
      </c>
      <c r="E17" s="40"/>
      <c r="F17" s="40"/>
    </row>
    <row r="18" ht="21.75" customHeight="1" spans="1:6">
      <c r="A18" s="27" t="s">
        <v>57</v>
      </c>
      <c r="B18" s="40"/>
      <c r="C18" s="24"/>
      <c r="D18" s="40">
        <f t="shared" si="0"/>
        <v>0</v>
      </c>
      <c r="E18" s="40"/>
      <c r="F18" s="40"/>
    </row>
    <row r="19" ht="21.75" customHeight="1" spans="1:6">
      <c r="A19" s="27" t="s">
        <v>58</v>
      </c>
      <c r="B19" s="40"/>
      <c r="C19" s="24"/>
      <c r="D19" s="40">
        <f t="shared" si="0"/>
        <v>0</v>
      </c>
      <c r="E19" s="40"/>
      <c r="F19" s="40"/>
    </row>
    <row r="20" ht="21.75" customHeight="1" spans="1:6">
      <c r="A20" s="25" t="s">
        <v>24</v>
      </c>
      <c r="B20" s="41">
        <f>B16+B17+B18+B19</f>
        <v>115</v>
      </c>
      <c r="C20" s="25" t="s">
        <v>25</v>
      </c>
      <c r="D20" s="40">
        <f t="shared" si="0"/>
        <v>115</v>
      </c>
      <c r="E20" s="40">
        <f t="shared" ref="E20:F20" si="1">E16+E17</f>
        <v>115</v>
      </c>
      <c r="F20" s="40">
        <f t="shared" si="1"/>
        <v>0</v>
      </c>
    </row>
  </sheetData>
  <mergeCells count="4">
    <mergeCell ref="A2:F2"/>
    <mergeCell ref="E3:F3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9"/>
  <sheetViews>
    <sheetView showZeros="0" topLeftCell="A4" workbookViewId="0">
      <selection activeCell="B9" sqref="B9:E9"/>
    </sheetView>
  </sheetViews>
  <sheetFormatPr defaultColWidth="9" defaultRowHeight="13.5" outlineLevelCol="5"/>
  <cols>
    <col min="1" max="1" width="29.5" customWidth="1"/>
    <col min="2" max="2" width="11.8833333333333" customWidth="1"/>
    <col min="3" max="3" width="11" customWidth="1"/>
    <col min="4" max="4" width="9.88333333333333" customWidth="1"/>
    <col min="5" max="5" width="10.1333333333333" customWidth="1"/>
    <col min="6" max="6" width="11" customWidth="1"/>
  </cols>
  <sheetData>
    <row r="2" ht="25.5" spans="1:6">
      <c r="A2" s="15" t="s">
        <v>59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47</v>
      </c>
      <c r="D4" s="33"/>
      <c r="E4" s="33"/>
      <c r="F4" s="17" t="s">
        <v>48</v>
      </c>
    </row>
    <row r="5" s="31" customFormat="1" ht="27" customHeight="1" spans="1:6">
      <c r="A5" s="33"/>
      <c r="B5" s="33"/>
      <c r="C5" s="33" t="s">
        <v>32</v>
      </c>
      <c r="D5" s="33" t="s">
        <v>52</v>
      </c>
      <c r="E5" s="33" t="s">
        <v>53</v>
      </c>
      <c r="F5" s="39"/>
    </row>
    <row r="6" ht="18" customHeight="1" spans="1:6">
      <c r="A6" s="24" t="s">
        <v>43</v>
      </c>
      <c r="B6" s="24">
        <v>115</v>
      </c>
      <c r="C6" s="24">
        <v>115</v>
      </c>
      <c r="D6" s="24">
        <v>103</v>
      </c>
      <c r="E6" s="24">
        <v>12</v>
      </c>
      <c r="F6" s="24"/>
    </row>
    <row r="7" ht="18" customHeight="1" spans="1:6">
      <c r="A7" s="24" t="s">
        <v>44</v>
      </c>
      <c r="B7" s="24">
        <v>115</v>
      </c>
      <c r="C7" s="24">
        <v>115</v>
      </c>
      <c r="D7" s="24">
        <v>103</v>
      </c>
      <c r="E7" s="24">
        <v>12</v>
      </c>
      <c r="F7" s="24"/>
    </row>
    <row r="8" ht="18" customHeight="1" spans="1:6">
      <c r="A8" s="24" t="s">
        <v>45</v>
      </c>
      <c r="B8" s="24">
        <v>115</v>
      </c>
      <c r="C8" s="24">
        <v>115</v>
      </c>
      <c r="D8" s="24">
        <v>103</v>
      </c>
      <c r="E8" s="24">
        <v>12</v>
      </c>
      <c r="F8" s="24"/>
    </row>
    <row r="9" ht="18" customHeight="1" spans="1:6">
      <c r="A9" s="25" t="s">
        <v>32</v>
      </c>
      <c r="B9" s="24">
        <v>115</v>
      </c>
      <c r="C9" s="24">
        <v>115</v>
      </c>
      <c r="D9" s="24">
        <v>103</v>
      </c>
      <c r="E9" s="24">
        <v>12</v>
      </c>
      <c r="F9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9"/>
  <sheetViews>
    <sheetView showZeros="0" workbookViewId="0">
      <pane ySplit="5" topLeftCell="A6" activePane="bottomLeft" state="frozen"/>
      <selection/>
      <selection pane="bottomLeft" activeCell="B17" sqref="B17:F17"/>
    </sheetView>
  </sheetViews>
  <sheetFormatPr defaultColWidth="9" defaultRowHeight="13.5" outlineLevelCol="5"/>
  <cols>
    <col min="1" max="1" width="34.1333333333333" style="31" customWidth="1"/>
    <col min="2" max="2" width="13.75" customWidth="1"/>
  </cols>
  <sheetData>
    <row r="2" ht="25.5" spans="1:6">
      <c r="A2" s="30" t="s">
        <v>60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61</v>
      </c>
      <c r="B4" s="18" t="s">
        <v>28</v>
      </c>
      <c r="C4" s="23" t="s">
        <v>47</v>
      </c>
      <c r="D4" s="23"/>
      <c r="E4" s="23"/>
      <c r="F4" s="33" t="s">
        <v>48</v>
      </c>
    </row>
    <row r="5" ht="25.5" customHeight="1" spans="1:6">
      <c r="A5" s="33"/>
      <c r="B5" s="22"/>
      <c r="C5" s="23" t="s">
        <v>32</v>
      </c>
      <c r="D5" s="23" t="s">
        <v>52</v>
      </c>
      <c r="E5" s="23" t="s">
        <v>53</v>
      </c>
      <c r="F5" s="23"/>
    </row>
    <row r="6" ht="18" customHeight="1" spans="1:6">
      <c r="A6" s="34" t="s">
        <v>62</v>
      </c>
      <c r="B6" s="24">
        <v>103</v>
      </c>
      <c r="C6" s="24">
        <v>103</v>
      </c>
      <c r="D6" s="24">
        <v>103</v>
      </c>
      <c r="E6" s="24"/>
      <c r="F6" s="24">
        <f>SUM(F7:F15)</f>
        <v>0</v>
      </c>
    </row>
    <row r="7" ht="18" customHeight="1" spans="1:6">
      <c r="A7" s="35" t="s">
        <v>63</v>
      </c>
      <c r="B7" s="24"/>
      <c r="C7" s="24"/>
      <c r="D7" s="24"/>
      <c r="E7" s="24"/>
      <c r="F7" s="24"/>
    </row>
    <row r="8" ht="18" customHeight="1" spans="1:6">
      <c r="A8" s="35" t="s">
        <v>64</v>
      </c>
      <c r="B8" s="24"/>
      <c r="C8" s="24"/>
      <c r="D8" s="24"/>
      <c r="E8" s="24"/>
      <c r="F8" s="24"/>
    </row>
    <row r="9" ht="18" customHeight="1" spans="1:6">
      <c r="A9" s="35" t="s">
        <v>65</v>
      </c>
      <c r="B9" s="24"/>
      <c r="C9" s="24"/>
      <c r="D9" s="24"/>
      <c r="E9" s="24"/>
      <c r="F9" s="24"/>
    </row>
    <row r="10" ht="18" customHeight="1" spans="1:6">
      <c r="A10" s="35" t="s">
        <v>66</v>
      </c>
      <c r="B10" s="24"/>
      <c r="C10" s="24"/>
      <c r="D10" s="24"/>
      <c r="E10" s="24"/>
      <c r="F10" s="24"/>
    </row>
    <row r="11" ht="18" customHeight="1" spans="1:6">
      <c r="A11" s="35" t="s">
        <v>67</v>
      </c>
      <c r="B11" s="24"/>
      <c r="C11" s="24"/>
      <c r="D11" s="24"/>
      <c r="E11" s="24"/>
      <c r="F11" s="24"/>
    </row>
    <row r="12" ht="18" customHeight="1" spans="1:6">
      <c r="A12" s="35" t="s">
        <v>68</v>
      </c>
      <c r="B12" s="24"/>
      <c r="C12" s="24"/>
      <c r="D12" s="24"/>
      <c r="E12" s="24"/>
      <c r="F12" s="24"/>
    </row>
    <row r="13" ht="18" customHeight="1" spans="1:6">
      <c r="A13" s="35" t="s">
        <v>69</v>
      </c>
      <c r="B13" s="24"/>
      <c r="C13" s="24"/>
      <c r="D13" s="24"/>
      <c r="E13" s="24"/>
      <c r="F13" s="24"/>
    </row>
    <row r="14" ht="18" customHeight="1" spans="1:6">
      <c r="A14" s="35" t="s">
        <v>70</v>
      </c>
      <c r="B14" s="24"/>
      <c r="C14" s="24"/>
      <c r="D14" s="24"/>
      <c r="E14" s="24"/>
      <c r="F14" s="24"/>
    </row>
    <row r="15" ht="18" customHeight="1" spans="1:6">
      <c r="A15" s="35" t="s">
        <v>71</v>
      </c>
      <c r="B15" s="24">
        <v>103</v>
      </c>
      <c r="C15" s="24">
        <v>103</v>
      </c>
      <c r="D15" s="24">
        <v>103</v>
      </c>
      <c r="E15" s="24"/>
      <c r="F15" s="24"/>
    </row>
    <row r="16" ht="18" customHeight="1" spans="1:6">
      <c r="A16" s="34" t="s">
        <v>72</v>
      </c>
      <c r="B16" s="24">
        <v>12</v>
      </c>
      <c r="C16" s="24">
        <v>12</v>
      </c>
      <c r="D16" s="24"/>
      <c r="E16" s="24">
        <v>12</v>
      </c>
      <c r="F16" s="24">
        <f>SUM(F17:F27)</f>
        <v>0</v>
      </c>
    </row>
    <row r="17" ht="18" customHeight="1" spans="1:6">
      <c r="A17" s="35" t="s">
        <v>73</v>
      </c>
      <c r="B17" s="24">
        <v>2</v>
      </c>
      <c r="C17" s="24">
        <v>2</v>
      </c>
      <c r="D17" s="24"/>
      <c r="E17" s="24">
        <v>2</v>
      </c>
      <c r="F17" s="24"/>
    </row>
    <row r="18" ht="18" customHeight="1" spans="1:6">
      <c r="A18" s="35" t="s">
        <v>74</v>
      </c>
      <c r="B18" s="24"/>
      <c r="C18" s="24"/>
      <c r="D18" s="24"/>
      <c r="E18" s="24"/>
      <c r="F18" s="24"/>
    </row>
    <row r="19" ht="18" customHeight="1" spans="1:6">
      <c r="A19" s="35" t="s">
        <v>75</v>
      </c>
      <c r="B19" s="24"/>
      <c r="C19" s="24"/>
      <c r="D19" s="24"/>
      <c r="E19" s="24"/>
      <c r="F19" s="24"/>
    </row>
    <row r="20" ht="18" customHeight="1" spans="1:6">
      <c r="A20" s="35" t="s">
        <v>76</v>
      </c>
      <c r="B20" s="24"/>
      <c r="C20" s="24"/>
      <c r="D20" s="24"/>
      <c r="E20" s="24"/>
      <c r="F20" s="24"/>
    </row>
    <row r="21" ht="18" customHeight="1" spans="1:6">
      <c r="A21" s="35" t="s">
        <v>77</v>
      </c>
      <c r="B21" s="24"/>
      <c r="C21" s="24"/>
      <c r="D21" s="24"/>
      <c r="E21" s="24"/>
      <c r="F21" s="24"/>
    </row>
    <row r="22" ht="18" customHeight="1" spans="1:6">
      <c r="A22" s="35" t="s">
        <v>78</v>
      </c>
      <c r="B22" s="24"/>
      <c r="C22" s="36"/>
      <c r="D22" s="36"/>
      <c r="E22" s="36"/>
      <c r="F22" s="24"/>
    </row>
    <row r="23" ht="18" customHeight="1" spans="1:6">
      <c r="A23" s="35" t="s">
        <v>79</v>
      </c>
      <c r="B23" s="24"/>
      <c r="C23" s="36"/>
      <c r="D23" s="36"/>
      <c r="E23" s="36"/>
      <c r="F23" s="24"/>
    </row>
    <row r="24" ht="18" customHeight="1" spans="1:6">
      <c r="A24" s="35" t="s">
        <v>80</v>
      </c>
      <c r="B24" s="24"/>
      <c r="C24" s="24"/>
      <c r="D24" s="24"/>
      <c r="E24" s="24"/>
      <c r="F24" s="24"/>
    </row>
    <row r="25" ht="18" customHeight="1" spans="1:6">
      <c r="A25" s="35" t="s">
        <v>81</v>
      </c>
      <c r="B25" s="24"/>
      <c r="C25" s="24"/>
      <c r="D25" s="24"/>
      <c r="E25" s="24"/>
      <c r="F25" s="24"/>
    </row>
    <row r="26" ht="18" customHeight="1" spans="1:6">
      <c r="A26" s="35" t="s">
        <v>82</v>
      </c>
      <c r="B26" s="24">
        <v>10</v>
      </c>
      <c r="C26" s="24">
        <v>10</v>
      </c>
      <c r="D26" s="24"/>
      <c r="E26" s="24">
        <v>10</v>
      </c>
      <c r="F26" s="24"/>
    </row>
    <row r="27" ht="18" customHeight="1" spans="1:6">
      <c r="A27" s="35" t="s">
        <v>83</v>
      </c>
      <c r="B27" s="24"/>
      <c r="C27" s="24"/>
      <c r="D27" s="24"/>
      <c r="E27" s="24"/>
      <c r="F27" s="24"/>
    </row>
    <row r="28" ht="23.25" customHeight="1" spans="1:6">
      <c r="A28" s="37" t="s">
        <v>32</v>
      </c>
      <c r="B28" s="24">
        <v>115</v>
      </c>
      <c r="C28" s="24">
        <v>115</v>
      </c>
      <c r="D28" s="24">
        <v>103</v>
      </c>
      <c r="E28" s="24">
        <v>12</v>
      </c>
      <c r="F28" s="24">
        <f>F6+F16</f>
        <v>0</v>
      </c>
    </row>
    <row r="29" spans="1:6">
      <c r="A29" s="38" t="s">
        <v>84</v>
      </c>
      <c r="B29" s="38"/>
      <c r="C29" s="38"/>
      <c r="D29" s="38"/>
      <c r="E29" s="38"/>
      <c r="F29" s="38"/>
    </row>
  </sheetData>
  <mergeCells count="7">
    <mergeCell ref="A2:F2"/>
    <mergeCell ref="E3:F3"/>
    <mergeCell ref="C4:E4"/>
    <mergeCell ref="A29:F29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J29" sqref="J29"/>
    </sheetView>
  </sheetViews>
  <sheetFormatPr defaultColWidth="9" defaultRowHeight="13.5" outlineLevelCol="5"/>
  <cols>
    <col min="1" max="1" width="36.6333333333333" customWidth="1"/>
    <col min="2" max="2" width="11.0916666666667" customWidth="1"/>
    <col min="3" max="3" width="11.3583333333333" customWidth="1"/>
    <col min="5" max="5" width="8.45" customWidth="1"/>
    <col min="6" max="6" width="11" customWidth="1"/>
  </cols>
  <sheetData>
    <row r="1" ht="25.5" spans="1:6">
      <c r="A1" s="30" t="s">
        <v>85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61</v>
      </c>
      <c r="B3" s="18" t="s">
        <v>28</v>
      </c>
      <c r="C3" s="23" t="s">
        <v>47</v>
      </c>
      <c r="D3" s="23"/>
      <c r="E3" s="23"/>
      <c r="F3" s="33" t="s">
        <v>48</v>
      </c>
    </row>
    <row r="4" ht="21" customHeight="1" spans="1:6">
      <c r="A4" s="33"/>
      <c r="B4" s="22"/>
      <c r="C4" s="23" t="s">
        <v>32</v>
      </c>
      <c r="D4" s="23" t="s">
        <v>52</v>
      </c>
      <c r="E4" s="23" t="s">
        <v>53</v>
      </c>
      <c r="F4" s="23"/>
    </row>
    <row r="5" ht="18" customHeight="1" spans="1:6">
      <c r="A5" s="34" t="s">
        <v>86</v>
      </c>
      <c r="B5" s="24">
        <v>103</v>
      </c>
      <c r="C5" s="24">
        <v>103</v>
      </c>
      <c r="D5" s="24">
        <v>103</v>
      </c>
      <c r="E5" s="24">
        <f t="shared" ref="B5:F5" si="0">SUM(E6:E9)</f>
        <v>0</v>
      </c>
      <c r="F5" s="24">
        <f t="shared" si="0"/>
        <v>0</v>
      </c>
    </row>
    <row r="6" ht="18" customHeight="1" spans="1:6">
      <c r="A6" s="35" t="s">
        <v>87</v>
      </c>
      <c r="B6" s="24"/>
      <c r="C6" s="24"/>
      <c r="D6" s="24"/>
      <c r="E6" s="24"/>
      <c r="F6" s="24"/>
    </row>
    <row r="7" ht="18" customHeight="1" spans="1:6">
      <c r="A7" s="35" t="s">
        <v>88</v>
      </c>
      <c r="B7" s="24"/>
      <c r="C7" s="24"/>
      <c r="D7" s="24"/>
      <c r="E7" s="24"/>
      <c r="F7" s="24"/>
    </row>
    <row r="8" ht="18" customHeight="1" spans="1:6">
      <c r="A8" s="35" t="s">
        <v>70</v>
      </c>
      <c r="B8" s="24"/>
      <c r="C8" s="24"/>
      <c r="D8" s="24"/>
      <c r="E8" s="24"/>
      <c r="F8" s="24"/>
    </row>
    <row r="9" ht="18" customHeight="1" spans="1:6">
      <c r="A9" s="35" t="s">
        <v>71</v>
      </c>
      <c r="B9" s="24">
        <v>103</v>
      </c>
      <c r="C9" s="24">
        <v>103</v>
      </c>
      <c r="D9" s="24">
        <v>103</v>
      </c>
      <c r="E9" s="24"/>
      <c r="F9" s="24"/>
    </row>
    <row r="10" ht="18" customHeight="1" spans="1:6">
      <c r="A10" s="34" t="s">
        <v>89</v>
      </c>
      <c r="B10" s="24">
        <v>12</v>
      </c>
      <c r="C10" s="24">
        <v>12</v>
      </c>
      <c r="D10" s="24"/>
      <c r="E10" s="24">
        <v>12</v>
      </c>
      <c r="F10" s="24">
        <f>SUM(F11:F16)</f>
        <v>0</v>
      </c>
    </row>
    <row r="11" ht="18" customHeight="1" spans="1:6">
      <c r="A11" s="35" t="s">
        <v>90</v>
      </c>
      <c r="B11" s="24">
        <v>12</v>
      </c>
      <c r="C11" s="24">
        <v>12</v>
      </c>
      <c r="D11" s="24"/>
      <c r="E11" s="24">
        <v>12</v>
      </c>
      <c r="F11" s="24"/>
    </row>
    <row r="12" ht="18" customHeight="1" spans="1:6">
      <c r="A12" s="35" t="s">
        <v>91</v>
      </c>
      <c r="B12" s="24"/>
      <c r="C12" s="36"/>
      <c r="D12" s="36"/>
      <c r="E12" s="36"/>
      <c r="F12" s="24"/>
    </row>
    <row r="13" ht="18" customHeight="1" spans="1:6">
      <c r="A13" s="35" t="s">
        <v>92</v>
      </c>
      <c r="B13" s="24"/>
      <c r="C13" s="36"/>
      <c r="D13" s="36"/>
      <c r="E13" s="36"/>
      <c r="F13" s="24"/>
    </row>
    <row r="14" ht="18" customHeight="1" spans="1:6">
      <c r="A14" s="35" t="s">
        <v>93</v>
      </c>
      <c r="B14" s="24"/>
      <c r="C14" s="24"/>
      <c r="D14" s="24"/>
      <c r="E14" s="24"/>
      <c r="F14" s="24"/>
    </row>
    <row r="15" ht="18" customHeight="1" spans="1:6">
      <c r="A15" s="35" t="s">
        <v>79</v>
      </c>
      <c r="B15" s="24"/>
      <c r="C15" s="24"/>
      <c r="D15" s="24"/>
      <c r="E15" s="24"/>
      <c r="F15" s="24"/>
    </row>
    <row r="16" ht="18" customHeight="1" spans="1:6">
      <c r="A16" s="35" t="s">
        <v>83</v>
      </c>
      <c r="B16" s="24"/>
      <c r="C16" s="24"/>
      <c r="D16" s="24"/>
      <c r="E16" s="24"/>
      <c r="F16" s="24"/>
    </row>
    <row r="17" ht="18" customHeight="1" spans="1:6">
      <c r="A17" s="37" t="s">
        <v>32</v>
      </c>
      <c r="B17" s="24">
        <v>115</v>
      </c>
      <c r="C17" s="24">
        <v>115</v>
      </c>
      <c r="D17" s="24">
        <v>103</v>
      </c>
      <c r="E17" s="24">
        <v>12</v>
      </c>
      <c r="F17" s="24"/>
    </row>
    <row r="18" spans="1:6">
      <c r="A18" s="38" t="s">
        <v>84</v>
      </c>
      <c r="B18" s="38"/>
      <c r="C18" s="38"/>
      <c r="D18" s="38"/>
      <c r="E18" s="38"/>
      <c r="F18" s="38"/>
    </row>
  </sheetData>
  <mergeCells count="7">
    <mergeCell ref="A1:F1"/>
    <mergeCell ref="E2:F2"/>
    <mergeCell ref="C3:E3"/>
    <mergeCell ref="A18:F18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F34" sqref="F34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15" t="s">
        <v>94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95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96</v>
      </c>
      <c r="B6" s="24"/>
    </row>
    <row r="7" ht="24" customHeight="1" spans="1:2">
      <c r="A7" s="27" t="s">
        <v>97</v>
      </c>
      <c r="B7" s="24"/>
    </row>
    <row r="8" ht="24" customHeight="1" spans="1:2">
      <c r="A8" s="27" t="s">
        <v>98</v>
      </c>
      <c r="B8" s="24">
        <f>SUM(B9:B10)</f>
        <v>0</v>
      </c>
    </row>
    <row r="9" ht="24" customHeight="1" spans="1:2">
      <c r="A9" s="27" t="s">
        <v>99</v>
      </c>
      <c r="B9" s="24"/>
    </row>
    <row r="10" ht="24" customHeight="1" spans="1:2">
      <c r="A10" s="27" t="s">
        <v>100</v>
      </c>
      <c r="B10" s="24"/>
    </row>
    <row r="11" ht="30.75" customHeight="1" spans="1:2">
      <c r="A11" s="28" t="s">
        <v>101</v>
      </c>
      <c r="B11" s="28"/>
    </row>
    <row r="12" ht="30.75" customHeight="1" spans="1:2">
      <c r="A12" s="29" t="s">
        <v>102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K32" sqref="K32"/>
    </sheetView>
  </sheetViews>
  <sheetFormatPr defaultColWidth="9" defaultRowHeight="13.5" outlineLevelCol="5"/>
  <cols>
    <col min="1" max="1" width="24.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15" t="s">
        <v>103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47</v>
      </c>
      <c r="D4" s="20"/>
      <c r="E4" s="21"/>
      <c r="F4" s="17" t="s">
        <v>48</v>
      </c>
    </row>
    <row r="5" ht="23.25" customHeight="1" spans="1:6">
      <c r="A5" s="22"/>
      <c r="B5" s="22"/>
      <c r="C5" s="23" t="s">
        <v>32</v>
      </c>
      <c r="D5" s="23" t="s">
        <v>52</v>
      </c>
      <c r="E5" s="23" t="s">
        <v>53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T24" sqref="T24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105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106</v>
      </c>
      <c r="B4" s="4"/>
      <c r="C4" s="5"/>
      <c r="D4" s="6"/>
      <c r="E4" s="6"/>
      <c r="F4" s="6"/>
      <c r="G4" s="7"/>
      <c r="H4" s="4" t="s">
        <v>107</v>
      </c>
      <c r="I4" s="4"/>
      <c r="J4" s="4"/>
      <c r="K4" s="4"/>
      <c r="L4" s="4"/>
      <c r="M4" s="4"/>
      <c r="N4" s="4"/>
    </row>
    <row r="5" ht="36.75" customHeight="1" spans="1:14">
      <c r="A5" s="4" t="s">
        <v>108</v>
      </c>
      <c r="B5" s="4"/>
      <c r="C5" s="5" t="s">
        <v>109</v>
      </c>
      <c r="D5" s="6"/>
      <c r="E5" s="6"/>
      <c r="F5" s="6"/>
      <c r="G5" s="6"/>
      <c r="H5" s="4" t="s">
        <v>110</v>
      </c>
      <c r="I5" s="4"/>
      <c r="J5" s="4"/>
      <c r="K5" s="4"/>
      <c r="L5" s="5"/>
      <c r="M5" s="6"/>
      <c r="N5" s="7"/>
    </row>
    <row r="6" ht="25.5" customHeight="1" spans="1:14">
      <c r="A6" s="8" t="s">
        <v>111</v>
      </c>
      <c r="B6" s="9"/>
      <c r="C6" s="10" t="s">
        <v>112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113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114</v>
      </c>
      <c r="B8" s="4"/>
      <c r="C8" s="4"/>
      <c r="D8" s="4"/>
      <c r="E8" s="4" t="s">
        <v>115</v>
      </c>
      <c r="F8" s="4"/>
      <c r="G8" s="4"/>
      <c r="H8" s="4"/>
      <c r="I8" s="4"/>
      <c r="J8" s="4"/>
      <c r="K8" s="4"/>
      <c r="L8" s="4"/>
      <c r="M8" s="4"/>
      <c r="N8" s="14" t="s">
        <v>116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117</v>
      </c>
      <c r="B10" s="13"/>
      <c r="C10" s="13"/>
      <c r="D10" s="13"/>
      <c r="E10" s="4" t="s">
        <v>118</v>
      </c>
      <c r="F10" s="4"/>
      <c r="G10" s="4" t="s">
        <v>119</v>
      </c>
      <c r="H10" s="4"/>
      <c r="I10" s="4"/>
      <c r="J10" s="4"/>
      <c r="K10" s="4" t="s">
        <v>120</v>
      </c>
      <c r="L10" s="4"/>
      <c r="M10" s="4"/>
      <c r="N10" s="4" t="s">
        <v>121</v>
      </c>
    </row>
    <row r="11" ht="21" customHeight="1" spans="1:14">
      <c r="A11" s="13"/>
      <c r="B11" s="13"/>
      <c r="C11" s="13"/>
      <c r="D11" s="13"/>
      <c r="E11" s="4" t="s">
        <v>122</v>
      </c>
      <c r="F11" s="4"/>
      <c r="G11" s="4" t="s">
        <v>123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124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125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126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127</v>
      </c>
      <c r="F19" s="4"/>
      <c r="G19" s="4" t="s">
        <v>128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129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130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131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132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附表7-一般公共预算财政拨款政府经济分类支出预算表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2022-09-07T08:15:40Z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FB6A6A5D963F48A18CD6BE05A8C70096</vt:lpwstr>
  </property>
</Properties>
</file>